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PHILOU\Données\Projet\LO-Atelier 2-Orelle\12 - DCE\02 - Economie\2026-02-24- Rendu DCE ind.3\"/>
    </mc:Choice>
  </mc:AlternateContent>
  <xr:revisionPtr revIDLastSave="0" documentId="13_ncr:1_{5D3EBA82-DEFD-4BE4-8AFC-921EDDD5FED4}" xr6:coauthVersionLast="47" xr6:coauthVersionMax="47" xr10:uidLastSave="{00000000-0000-0000-0000-000000000000}"/>
  <bookViews>
    <workbookView xWindow="17700" yWindow="0" windowWidth="20496" windowHeight="17280" activeTab="1" xr2:uid="{00000000-000D-0000-FFFF-FFFF00000000}"/>
  </bookViews>
  <sheets>
    <sheet name="Lot N°06 Page de garde" sheetId="1" r:id="rId1"/>
    <sheet name="Lot N°06 MENUISERIE INTERIEURE" sheetId="2" r:id="rId2"/>
  </sheets>
  <definedNames>
    <definedName name="_xlnm.Print_Titles" localSheetId="1">'Lot N°06 MENUISERIE INTERIEURE'!$1:$1</definedName>
    <definedName name="_xlnm.Print_Area" localSheetId="1">'Lot N°06 MENUISERIE INTERIEURE'!$A$1:$F$117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10" i="2"/>
  <c r="F16" i="2"/>
  <c r="F21" i="2"/>
  <c r="F26" i="2"/>
  <c r="F32" i="2"/>
  <c r="F37" i="2"/>
  <c r="F42" i="2"/>
  <c r="F47" i="2"/>
  <c r="F52" i="2"/>
  <c r="F57" i="2"/>
  <c r="F60" i="2"/>
  <c r="F63" i="2"/>
  <c r="F70" i="2"/>
  <c r="F74" i="2"/>
  <c r="F79" i="2"/>
  <c r="F84" i="2"/>
  <c r="F89" i="2"/>
  <c r="F93" i="2"/>
  <c r="F100" i="2"/>
  <c r="F105" i="2"/>
  <c r="B115" i="2"/>
  <c r="F110" i="2" l="1"/>
  <c r="F114" i="2" s="1"/>
  <c r="F115" i="2" l="1"/>
  <c r="F116" i="2"/>
</calcChain>
</file>

<file path=xl/sharedStrings.xml><?xml version="1.0" encoding="utf-8"?>
<sst xmlns="http://schemas.openxmlformats.org/spreadsheetml/2006/main" count="213" uniqueCount="213">
  <si>
    <t>U</t>
  </si>
  <si>
    <t>Quantité</t>
  </si>
  <si>
    <t>P.Unitaire en €</t>
  </si>
  <si>
    <t>Total en €</t>
  </si>
  <si>
    <t>06.4</t>
  </si>
  <si>
    <t>Description des ouvrages</t>
  </si>
  <si>
    <t>CH3</t>
  </si>
  <si>
    <t>06.4.1</t>
  </si>
  <si>
    <t>Porte à peindre</t>
  </si>
  <si>
    <t>CH4</t>
  </si>
  <si>
    <t xml:space="preserve">06.4.1 1 </t>
  </si>
  <si>
    <t>Porte alvéolaire 80 - serrure à condamnation</t>
  </si>
  <si>
    <t>u</t>
  </si>
  <si>
    <t>ART</t>
  </si>
  <si>
    <t>MI01-A09</t>
  </si>
  <si>
    <t>Localisation :</t>
  </si>
  <si>
    <t>• Projet :</t>
  </si>
  <si>
    <t>Rez de chaussée :</t>
  </si>
  <si>
    <t xml:space="preserve">    Salle de bain / WC</t>
  </si>
  <si>
    <t xml:space="preserve">06.4.1 2 </t>
  </si>
  <si>
    <t>Porte alvéolaire 80 - serrure à clé L</t>
  </si>
  <si>
    <t>u</t>
  </si>
  <si>
    <t>ART</t>
  </si>
  <si>
    <t>MI01-A08</t>
  </si>
  <si>
    <t>Localisation :</t>
  </si>
  <si>
    <t>• Projet :</t>
  </si>
  <si>
    <t>Niveau 1 :</t>
  </si>
  <si>
    <t xml:space="preserve">    Chambre 1</t>
  </si>
  <si>
    <t xml:space="preserve">    Chambre 2</t>
  </si>
  <si>
    <t xml:space="preserve">06.4.1 3 </t>
  </si>
  <si>
    <t>Porte de placard battante - 0.63 x h = 1.45 m</t>
  </si>
  <si>
    <t>u</t>
  </si>
  <si>
    <t>ART</t>
  </si>
  <si>
    <t>MI01-D25</t>
  </si>
  <si>
    <t>Localisation :</t>
  </si>
  <si>
    <t>• Projet :</t>
  </si>
  <si>
    <t xml:space="preserve">Niveau 1 : </t>
  </si>
  <si>
    <t xml:space="preserve">    Placard de la chambre 2</t>
  </si>
  <si>
    <t xml:space="preserve">06.4.1 4 </t>
  </si>
  <si>
    <t>Porte de placard battante - 0.63 x h = 1.64 m</t>
  </si>
  <si>
    <t>u</t>
  </si>
  <si>
    <t>ART</t>
  </si>
  <si>
    <t>000-C826</t>
  </si>
  <si>
    <t>Localisation :</t>
  </si>
  <si>
    <t>• Projet :</t>
  </si>
  <si>
    <t xml:space="preserve">Niveau 1 : </t>
  </si>
  <si>
    <t xml:space="preserve">    Placard de la chambre 1</t>
  </si>
  <si>
    <t xml:space="preserve">06.4.1 5 </t>
  </si>
  <si>
    <t>Porte de placard technique - 0.83 x h = 0.75 m</t>
  </si>
  <si>
    <t>u</t>
  </si>
  <si>
    <t>ART</t>
  </si>
  <si>
    <t>000-C832</t>
  </si>
  <si>
    <t>Localisation :</t>
  </si>
  <si>
    <t>• Projet :</t>
  </si>
  <si>
    <t>Rez de chaussée :</t>
  </si>
  <si>
    <t xml:space="preserve">    Salle de bain, au dessus du WC</t>
  </si>
  <si>
    <t>06.4.2</t>
  </si>
  <si>
    <t>Mobilier</t>
  </si>
  <si>
    <t>CH4</t>
  </si>
  <si>
    <t xml:space="preserve">06.4.2 1 </t>
  </si>
  <si>
    <t>Meuble de cuisine</t>
  </si>
  <si>
    <t>Ft</t>
  </si>
  <si>
    <t>ART</t>
  </si>
  <si>
    <t>MI01-G80</t>
  </si>
  <si>
    <t>Localisation :</t>
  </si>
  <si>
    <t>• Projet :</t>
  </si>
  <si>
    <t>Rez de chaussée :</t>
  </si>
  <si>
    <t xml:space="preserve">    Cuisine</t>
  </si>
  <si>
    <t xml:space="preserve">06.4.2 2 </t>
  </si>
  <si>
    <t>Lave linge</t>
  </si>
  <si>
    <t>u</t>
  </si>
  <si>
    <t>ART</t>
  </si>
  <si>
    <t>000-C859</t>
  </si>
  <si>
    <t>Localisation :</t>
  </si>
  <si>
    <t>• Projet :</t>
  </si>
  <si>
    <t>Rez de chaussée :</t>
  </si>
  <si>
    <t xml:space="preserve">    Cuisine</t>
  </si>
  <si>
    <t xml:space="preserve">06.4.2 3 </t>
  </si>
  <si>
    <t>Réfrigérateur encastré</t>
  </si>
  <si>
    <t>u</t>
  </si>
  <si>
    <t>ART</t>
  </si>
  <si>
    <t>000-C860</t>
  </si>
  <si>
    <t>Localisation :</t>
  </si>
  <si>
    <t>• Projet :</t>
  </si>
  <si>
    <t>Rez de chaussée :</t>
  </si>
  <si>
    <t xml:space="preserve">    Cuisine</t>
  </si>
  <si>
    <t xml:space="preserve">06.4.2 4 </t>
  </si>
  <si>
    <t>Four encastré</t>
  </si>
  <si>
    <t>u</t>
  </si>
  <si>
    <t>ART</t>
  </si>
  <si>
    <t>000-C861</t>
  </si>
  <si>
    <t>Localisation :</t>
  </si>
  <si>
    <t>• Projet :</t>
  </si>
  <si>
    <t>Rez de chaussée :</t>
  </si>
  <si>
    <t xml:space="preserve">    Cuisine</t>
  </si>
  <si>
    <t xml:space="preserve">06.4.2 5 </t>
  </si>
  <si>
    <t>Micro-onde encastré</t>
  </si>
  <si>
    <t>u</t>
  </si>
  <si>
    <t>ART</t>
  </si>
  <si>
    <t>000-C862</t>
  </si>
  <si>
    <t>Localisation :</t>
  </si>
  <si>
    <t>• Projet :</t>
  </si>
  <si>
    <t>Rez de chaussée :</t>
  </si>
  <si>
    <t xml:space="preserve">    Cuisine</t>
  </si>
  <si>
    <t xml:space="preserve">06.4.2 6 </t>
  </si>
  <si>
    <t>Table de cuisson encastrée</t>
  </si>
  <si>
    <t>u</t>
  </si>
  <si>
    <t>ART</t>
  </si>
  <si>
    <t>000-C864</t>
  </si>
  <si>
    <t>Localisation :</t>
  </si>
  <si>
    <t>• Projet :</t>
  </si>
  <si>
    <t xml:space="preserve">06.4.2 7 </t>
  </si>
  <si>
    <t>Groupe filtrant encastré</t>
  </si>
  <si>
    <t>u</t>
  </si>
  <si>
    <t>ART</t>
  </si>
  <si>
    <t>000-C863</t>
  </si>
  <si>
    <t>Localisation :</t>
  </si>
  <si>
    <t>• Projet :</t>
  </si>
  <si>
    <t xml:space="preserve">06.4.2 8 </t>
  </si>
  <si>
    <t>Aménagement de penderie</t>
  </si>
  <si>
    <t>ml</t>
  </si>
  <si>
    <t>ART</t>
  </si>
  <si>
    <t>MI01-G69</t>
  </si>
  <si>
    <t>Localisation :</t>
  </si>
  <si>
    <t>• Projet :</t>
  </si>
  <si>
    <t xml:space="preserve">Niveau 1 : </t>
  </si>
  <si>
    <t xml:space="preserve">    Placard de la chambre 1</t>
  </si>
  <si>
    <t xml:space="preserve">    Placard de la chambre 2</t>
  </si>
  <si>
    <t>06.4.3</t>
  </si>
  <si>
    <t>Aménagements intérieurs</t>
  </si>
  <si>
    <t>CH4</t>
  </si>
  <si>
    <t xml:space="preserve">06.4.3 1 </t>
  </si>
  <si>
    <t>Butée de porte</t>
  </si>
  <si>
    <t>u</t>
  </si>
  <si>
    <t>ART</t>
  </si>
  <si>
    <t>MI01-G39</t>
  </si>
  <si>
    <t>Localisation :</t>
  </si>
  <si>
    <t>• Projet :</t>
  </si>
  <si>
    <t>Au droit de l'ensemble des portes</t>
  </si>
  <si>
    <t xml:space="preserve">06.4.3 2 </t>
  </si>
  <si>
    <t>Tablette</t>
  </si>
  <si>
    <t>ml</t>
  </si>
  <si>
    <t>ART</t>
  </si>
  <si>
    <t>MI01-H04</t>
  </si>
  <si>
    <t>Localisation :</t>
  </si>
  <si>
    <t>• Projet :</t>
  </si>
  <si>
    <t>Appui de fenêtre intérieur de la cage d'escalier au niveau 1</t>
  </si>
  <si>
    <t>Ensemble des banquettes en plaque de plâtre au droit des décrochés de murs</t>
  </si>
  <si>
    <t xml:space="preserve">06.4.3 3 </t>
  </si>
  <si>
    <t>Trappe de visite EI 30</t>
  </si>
  <si>
    <t>u</t>
  </si>
  <si>
    <t>ART</t>
  </si>
  <si>
    <t>MI01-H27</t>
  </si>
  <si>
    <t>Localisation :</t>
  </si>
  <si>
    <t>• Projet :</t>
  </si>
  <si>
    <t>Niveau 1 :</t>
  </si>
  <si>
    <t xml:space="preserve">    Gaine technique de la chambre 1</t>
  </si>
  <si>
    <t xml:space="preserve">06.4.3 4 </t>
  </si>
  <si>
    <t>Escalier tournant</t>
  </si>
  <si>
    <t>u</t>
  </si>
  <si>
    <t>ART</t>
  </si>
  <si>
    <t>MI01-H19</t>
  </si>
  <si>
    <t>Localisation :</t>
  </si>
  <si>
    <t>• Projet :</t>
  </si>
  <si>
    <t>Escalier d'accès au niveau 1</t>
  </si>
  <si>
    <t>06.4.4</t>
  </si>
  <si>
    <t>Parquet stratifié</t>
  </si>
  <si>
    <t>CH4</t>
  </si>
  <si>
    <t xml:space="preserve">06.4.4 1 </t>
  </si>
  <si>
    <t>Enduit de lissage</t>
  </si>
  <si>
    <t>m²</t>
  </si>
  <si>
    <t>ART</t>
  </si>
  <si>
    <t>MI01-H66</t>
  </si>
  <si>
    <t>Localisation :</t>
  </si>
  <si>
    <t>• Projet :</t>
  </si>
  <si>
    <t>Sous l'ensemble du parquet</t>
  </si>
  <si>
    <t xml:space="preserve">06.4.4 2 </t>
  </si>
  <si>
    <t>Parquet stratifié</t>
  </si>
  <si>
    <t>m²</t>
  </si>
  <si>
    <t>ART</t>
  </si>
  <si>
    <t>MI01-H77</t>
  </si>
  <si>
    <t>Localisation :</t>
  </si>
  <si>
    <t>• Projet :</t>
  </si>
  <si>
    <t>Niveau 1 :</t>
  </si>
  <si>
    <t xml:space="preserve">    Chambre 1</t>
  </si>
  <si>
    <t xml:space="preserve">    Chambre 2</t>
  </si>
  <si>
    <t xml:space="preserve">    Palier</t>
  </si>
  <si>
    <t xml:space="preserve">06.4.4 3 </t>
  </si>
  <si>
    <t>Plinthes parquet stratifié</t>
  </si>
  <si>
    <t>ml</t>
  </si>
  <si>
    <t>ART</t>
  </si>
  <si>
    <t>MI01-H78</t>
  </si>
  <si>
    <t>Localisation :</t>
  </si>
  <si>
    <t>• Projet :</t>
  </si>
  <si>
    <t>Ensemble des pièces recevant un parquet</t>
  </si>
  <si>
    <t>06.4.5</t>
  </si>
  <si>
    <t>Ouvrage divers</t>
  </si>
  <si>
    <t>CH4</t>
  </si>
  <si>
    <t xml:space="preserve">06.4.5 1 </t>
  </si>
  <si>
    <t>Déchets de chantier</t>
  </si>
  <si>
    <t>Ft</t>
  </si>
  <si>
    <t>ART</t>
  </si>
  <si>
    <t>MI01-H89</t>
  </si>
  <si>
    <t>Localisation :</t>
  </si>
  <si>
    <t>• Communs :</t>
  </si>
  <si>
    <t>Ensemble du projet</t>
  </si>
  <si>
    <t>Total Description des ouvrages</t>
  </si>
  <si>
    <t>STOT</t>
  </si>
  <si>
    <t>Montant HT du Lot N°06 MENUISERIE INTERIEURE BOIS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</si>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</sst>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 ##0;\-#,##0;"/>
    <numFmt numFmtId="166" formatCode="#,##0.0;\-#,##0.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 Black"/>
      <family val="1"/>
    </font>
    <font>
      <b/>
      <i/>
      <sz val="8"/>
      <color rgb="FF000000"/>
      <name val="Arial Black"/>
      <family val="1"/>
    </font>
    <font>
      <b/>
      <sz val="11"/>
      <color rgb="FF000000"/>
      <name val="Arial Black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i/>
      <sz val="11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b/>
      <u/>
      <sz val="8"/>
      <color rgb="FF0000FF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65B2CC"/>
        <bgColor indexed="64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righ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9" fillId="0" borderId="0" applyFill="0">
      <alignment horizontal="left" vertical="top" wrapText="1"/>
    </xf>
  </cellStyleXfs>
  <cellXfs count="45">
    <xf numFmtId="0" fontId="0" fillId="0" borderId="0" xfId="0"/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right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4" fillId="2" borderId="12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8" xfId="1" applyFill="1" applyBorder="1">
      <alignment horizontal="left" vertical="top" wrapText="1"/>
    </xf>
    <xf numFmtId="0" fontId="6" fillId="0" borderId="7" xfId="14" applyFill="1" applyBorder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2" fillId="0" borderId="17" xfId="26" applyFill="1" applyBorder="1">
      <alignment horizontal="left" vertical="top" wrapText="1" indent="3"/>
    </xf>
    <xf numFmtId="0" fontId="0" fillId="0" borderId="6" xfId="0" applyFill="1" applyBorder="1" applyAlignment="1">
      <alignment horizontal="center" vertical="top"/>
    </xf>
    <xf numFmtId="165" fontId="0" fillId="0" borderId="6" xfId="0" applyNumberFormat="1" applyFill="1" applyBorder="1" applyAlignment="1">
      <alignment horizontal="right" vertical="top" wrapText="1"/>
    </xf>
    <xf numFmtId="164" fontId="0" fillId="0" borderId="6" xfId="0" applyNumberFormat="1" applyFill="1" applyBorder="1" applyAlignment="1" applyProtection="1">
      <alignment horizontal="right" vertical="top" wrapText="1"/>
      <protection locked="0"/>
    </xf>
    <xf numFmtId="164" fontId="0" fillId="0" borderId="15" xfId="0" applyNumberFormat="1" applyFill="1" applyBorder="1" applyAlignment="1">
      <alignment horizontal="right" vertical="top" wrapText="1"/>
    </xf>
    <xf numFmtId="0" fontId="21" fillId="0" borderId="16" xfId="0" applyFont="1" applyFill="1" applyBorder="1" applyAlignment="1">
      <alignment horizontal="left" vertical="top" wrapText="1"/>
    </xf>
    <xf numFmtId="0" fontId="14" fillId="0" borderId="17" xfId="35" applyFill="1" applyBorder="1">
      <alignment horizontal="left" vertical="top" wrapText="1" indent="2"/>
    </xf>
    <xf numFmtId="0" fontId="16" fillId="0" borderId="17" xfId="37" applyFill="1" applyBorder="1">
      <alignment horizontal="left" vertical="top" wrapText="1" indent="2"/>
    </xf>
    <xf numFmtId="0" fontId="15" fillId="0" borderId="17" xfId="38" applyFill="1" applyBorder="1">
      <alignment horizontal="left" vertical="top" wrapText="1" indent="2"/>
    </xf>
    <xf numFmtId="0" fontId="1" fillId="3" borderId="16" xfId="1" applyFill="1" applyBorder="1">
      <alignment horizontal="left" vertical="top" wrapText="1"/>
    </xf>
    <xf numFmtId="0" fontId="6" fillId="0" borderId="17" xfId="14" applyFill="1" applyBorder="1">
      <alignment horizontal="left" vertical="top" wrapText="1"/>
    </xf>
    <xf numFmtId="166" fontId="0" fillId="0" borderId="6" xfId="0" applyNumberFormat="1" applyFill="1" applyBorder="1" applyAlignment="1">
      <alignment horizontal="right" vertical="top" wrapText="1"/>
    </xf>
    <xf numFmtId="164" fontId="0" fillId="0" borderId="6" xfId="0" applyNumberFormat="1" applyFill="1" applyBorder="1" applyAlignment="1">
      <alignment horizontal="right" vertical="top" wrapText="1"/>
    </xf>
    <xf numFmtId="0" fontId="21" fillId="0" borderId="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2" borderId="13" xfId="13" applyFont="1" applyBorder="1" applyAlignment="1">
      <alignment horizontal="left" vertical="top" wrapText="1"/>
    </xf>
    <xf numFmtId="0" fontId="5" fillId="2" borderId="12" xfId="13" applyBorder="1">
      <alignment horizontal="right" vertical="top" wrapText="1"/>
    </xf>
    <xf numFmtId="164" fontId="0" fillId="0" borderId="10" xfId="0" applyNumberFormat="1" applyFill="1" applyBorder="1" applyAlignment="1">
      <alignment horizontal="right" vertical="top" wrapText="1"/>
    </xf>
    <xf numFmtId="0" fontId="0" fillId="0" borderId="11" xfId="0" applyFill="1" applyBorder="1" applyAlignment="1">
      <alignment horizontal="left" vertical="top" wrapText="1"/>
    </xf>
    <xf numFmtId="0" fontId="21" fillId="0" borderId="8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164" fontId="20" fillId="0" borderId="0" xfId="0" applyNumberFormat="1" applyFont="1" applyFill="1" applyAlignment="1">
      <alignment horizontal="right" vertical="top" wrapText="1"/>
    </xf>
    <xf numFmtId="165" fontId="22" fillId="3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25</xdr:row>
      <xdr:rowOff>25657</xdr:rowOff>
    </xdr:from>
    <xdr:to>
      <xdr:col>0</xdr:col>
      <xdr:colOff>2736000</xdr:colOff>
      <xdr:row>44</xdr:row>
      <xdr:rowOff>17426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6730" y="4788157"/>
          <a:ext cx="2660087" cy="3611270"/>
        </a:xfrm>
        <a:prstGeom prst="roundRect">
          <a:avLst>
            <a:gd name="adj" fmla="val 10005"/>
          </a:avLst>
        </a:prstGeom>
        <a:solidFill>
          <a:srgbClr val="09709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9709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t"/>
        <a:lstStyle/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Architecte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Atelier 2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80 Place des passages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38920 CROLLES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08 92 58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architectes@atelier-2.fr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Fluides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ADF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Centre commercial du château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73160 COGNIN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79 69 80 09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contact@adf.coop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Structure 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KBA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60 Ruede la Libération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38610 GIERES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06 77 15 59 80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koral.yagan@gmail.com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36000</xdr:colOff>
      <xdr:row>0</xdr:row>
      <xdr:rowOff>128974</xdr:rowOff>
    </xdr:from>
    <xdr:to>
      <xdr:col>0</xdr:col>
      <xdr:colOff>2484000</xdr:colOff>
      <xdr:row>9</xdr:row>
      <xdr:rowOff>123378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4487" y="128974"/>
          <a:ext cx="2434383" cy="17089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200" b="1" i="0">
              <a:solidFill>
                <a:srgbClr val="909090"/>
              </a:solidFill>
              <a:latin typeface="MS Shell Dlg"/>
            </a:rPr>
            <a:t>Maitre d'Ouvrage :</a:t>
          </a:r>
        </a:p>
        <a:p>
          <a:pPr algn="ctr"/>
          <a:r>
            <a:rPr lang="fr-FR" sz="1400" b="1" i="0">
              <a:solidFill>
                <a:srgbClr val="909090"/>
              </a:solidFill>
              <a:latin typeface="MS Shell Dlg"/>
            </a:rPr>
            <a:t> 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Mairie d'Orelle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Chef-lieu 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10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Tel : 04 79 56 55 76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Email : servicestechniques@orelle.fr</a:t>
          </a:r>
        </a:p>
      </xdr:txBody>
    </xdr:sp>
    <xdr:clientData/>
  </xdr:twoCellAnchor>
  <xdr:twoCellAnchor editAs="absolute">
    <xdr:from>
      <xdr:col>0</xdr:col>
      <xdr:colOff>2556000</xdr:colOff>
      <xdr:row>2</xdr:row>
      <xdr:rowOff>29601</xdr:rowOff>
    </xdr:from>
    <xdr:to>
      <xdr:col>0</xdr:col>
      <xdr:colOff>6552000</xdr:colOff>
      <xdr:row>14</xdr:row>
      <xdr:rowOff>1652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3357" y="410601"/>
          <a:ext cx="112" cy="63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15130</xdr:rowOff>
    </xdr:from>
    <xdr:to>
      <xdr:col>0</xdr:col>
      <xdr:colOff>6516000</xdr:colOff>
      <xdr:row>24</xdr:row>
      <xdr:rowOff>38817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6730" y="3063130"/>
          <a:ext cx="6432574" cy="15476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64487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Réhabilitation de la grange Deymonnaz en logement</a:t>
          </a: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ADRESSE :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Chemin du pont de la ville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2400" b="1" u="sng">
            <a:solidFill>
              <a:srgbClr val="000000"/>
            </a:solidFill>
            <a:latin typeface="MS Shell Dlg"/>
          </a:endParaRPr>
        </a:p>
        <a:p>
          <a:pPr algn="ctr"/>
          <a:endParaRPr sz="2400" b="1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864000</xdr:colOff>
      <xdr:row>9</xdr:row>
      <xdr:rowOff>91135</xdr:rowOff>
    </xdr:from>
    <xdr:to>
      <xdr:col>0</xdr:col>
      <xdr:colOff>1692000</xdr:colOff>
      <xdr:row>14</xdr:row>
      <xdr:rowOff>105939</xdr:rowOff>
    </xdr:to>
    <xdr:pic>
      <xdr:nvPic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890" y="1805635"/>
          <a:ext cx="2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2880000</xdr:colOff>
      <xdr:row>25</xdr:row>
      <xdr:rowOff>25657</xdr:rowOff>
    </xdr:from>
    <xdr:to>
      <xdr:col>0</xdr:col>
      <xdr:colOff>6480000</xdr:colOff>
      <xdr:row>44</xdr:row>
      <xdr:rowOff>17426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901913" y="4788157"/>
          <a:ext cx="3595148" cy="3611270"/>
        </a:xfrm>
        <a:prstGeom prst="roundRect">
          <a:avLst>
            <a:gd name="adj" fmla="val 6670"/>
          </a:avLst>
        </a:prstGeom>
        <a:solidFill>
          <a:srgbClr val="0095C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95C1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DPGF Ind.3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Lot N°06 MENUISERIE INTERIEURE BOIS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Date : 24/02/2026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Phase : DCE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36509</xdr:rowOff>
    </xdr:from>
    <xdr:to>
      <xdr:col>0</xdr:col>
      <xdr:colOff>6480000</xdr:colOff>
      <xdr:row>49</xdr:row>
      <xdr:rowOff>48352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2852" y="8609009"/>
          <a:ext cx="6384209" cy="773843"/>
        </a:xfrm>
        <a:prstGeom prst="roundRect">
          <a:avLst>
            <a:gd name="adj" fmla="val 10005"/>
          </a:avLst>
        </a:prstGeom>
        <a:solidFill>
          <a:srgbClr val="0191B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191B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ctr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Economiste :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PE2C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415 C Rue Paul Bert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38140 IZEAUX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37 48 86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philippe@pe2c.fr</a:t>
          </a:r>
        </a:p>
      </xdr:txBody>
    </xdr:sp>
    <xdr:clientData/>
  </xdr:twoCellAnchor>
  <xdr:twoCellAnchor editAs="absolute">
    <xdr:from>
      <xdr:col>0</xdr:col>
      <xdr:colOff>4752000</xdr:colOff>
      <xdr:row>45</xdr:row>
      <xdr:rowOff>84874</xdr:rowOff>
    </xdr:from>
    <xdr:to>
      <xdr:col>0</xdr:col>
      <xdr:colOff>6336000</xdr:colOff>
      <xdr:row>48</xdr:row>
      <xdr:rowOff>190487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752" y="8657374"/>
          <a:ext cx="44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19E3-1847-4B97-9EA7-772DA2E4C17C}">
  <sheetPr>
    <pageSetUpPr fitToPage="1"/>
  </sheetPr>
  <dimension ref="A1"/>
  <sheetViews>
    <sheetView showGridLines="0" workbookViewId="0"/>
  </sheetViews>
  <sheetFormatPr baseColWidth="10" defaultColWidth="10.6640625" defaultRowHeight="14.4" x14ac:dyDescent="0.3"/>
  <cols>
    <col min="1" max="1" width="111.21875" customWidth="1"/>
    <col min="2" max="2" width="10.6640625" customWidth="1"/>
  </cols>
  <sheetData/>
  <sheetProtection password="D92C" sheet="1" objects="1" scenarios="1" selectLockedCells="1"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49CCE-7A06-4675-A65C-2A54FFC8CACC}">
  <sheetPr>
    <pageSetUpPr fitToPage="1"/>
  </sheetPr>
  <dimension ref="A1:ZZ118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5" sqref="E5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28.8" x14ac:dyDescent="0.3">
      <c r="A1" s="1"/>
      <c r="B1" s="2"/>
      <c r="C1" s="3" t="s">
        <v>0</v>
      </c>
      <c r="D1" s="4" t="s">
        <v>1</v>
      </c>
      <c r="E1" s="4" t="s">
        <v>2</v>
      </c>
      <c r="F1" s="4" t="s">
        <v>3</v>
      </c>
    </row>
    <row r="2" spans="1:702" x14ac:dyDescent="0.3">
      <c r="A2" s="5"/>
      <c r="B2" s="6"/>
      <c r="C2" s="7"/>
      <c r="D2" s="7"/>
      <c r="E2" s="7"/>
      <c r="F2" s="8"/>
    </row>
    <row r="3" spans="1:702" ht="18.600000000000001" x14ac:dyDescent="0.3">
      <c r="A3" s="9" t="s">
        <v>4</v>
      </c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17.399999999999999" x14ac:dyDescent="0.3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3">
      <c r="A5" s="16" t="s">
        <v>10</v>
      </c>
      <c r="B5" s="17" t="s">
        <v>11</v>
      </c>
      <c r="C5" s="18" t="s">
        <v>12</v>
      </c>
      <c r="D5" s="19">
        <v>1</v>
      </c>
      <c r="E5" s="20"/>
      <c r="F5" s="21">
        <f>ROUND(D5*E5,2)</f>
        <v>0</v>
      </c>
      <c r="ZY5" t="s">
        <v>13</v>
      </c>
      <c r="ZZ5" s="13" t="s">
        <v>14</v>
      </c>
    </row>
    <row r="6" spans="1:702" x14ac:dyDescent="0.3">
      <c r="A6" s="22"/>
      <c r="B6" s="23" t="s">
        <v>15</v>
      </c>
      <c r="C6" s="11"/>
      <c r="D6" s="11"/>
      <c r="E6" s="11"/>
      <c r="F6" s="12"/>
    </row>
    <row r="7" spans="1:702" x14ac:dyDescent="0.3">
      <c r="A7" s="22"/>
      <c r="B7" s="24" t="s">
        <v>16</v>
      </c>
      <c r="C7" s="11"/>
      <c r="D7" s="11"/>
      <c r="E7" s="11"/>
      <c r="F7" s="12"/>
    </row>
    <row r="8" spans="1:702" x14ac:dyDescent="0.3">
      <c r="A8" s="22"/>
      <c r="B8" s="25" t="s">
        <v>17</v>
      </c>
      <c r="C8" s="11"/>
      <c r="D8" s="11"/>
      <c r="E8" s="11"/>
      <c r="F8" s="12"/>
    </row>
    <row r="9" spans="1:702" x14ac:dyDescent="0.3">
      <c r="A9" s="22"/>
      <c r="B9" s="25" t="s">
        <v>18</v>
      </c>
      <c r="C9" s="11"/>
      <c r="D9" s="11"/>
      <c r="E9" s="11"/>
      <c r="F9" s="12"/>
    </row>
    <row r="10" spans="1:702" x14ac:dyDescent="0.3">
      <c r="A10" s="16" t="s">
        <v>19</v>
      </c>
      <c r="B10" s="17" t="s">
        <v>20</v>
      </c>
      <c r="C10" s="18" t="s">
        <v>21</v>
      </c>
      <c r="D10" s="19">
        <v>2</v>
      </c>
      <c r="E10" s="20"/>
      <c r="F10" s="21">
        <f>ROUND(D10*E10,2)</f>
        <v>0</v>
      </c>
      <c r="ZY10" t="s">
        <v>22</v>
      </c>
      <c r="ZZ10" s="13" t="s">
        <v>23</v>
      </c>
    </row>
    <row r="11" spans="1:702" x14ac:dyDescent="0.3">
      <c r="A11" s="22"/>
      <c r="B11" s="23" t="s">
        <v>24</v>
      </c>
      <c r="C11" s="11"/>
      <c r="D11" s="11"/>
      <c r="E11" s="11"/>
      <c r="F11" s="12"/>
    </row>
    <row r="12" spans="1:702" x14ac:dyDescent="0.3">
      <c r="A12" s="22"/>
      <c r="B12" s="24" t="s">
        <v>25</v>
      </c>
      <c r="C12" s="11"/>
      <c r="D12" s="11"/>
      <c r="E12" s="11"/>
      <c r="F12" s="12"/>
    </row>
    <row r="13" spans="1:702" x14ac:dyDescent="0.3">
      <c r="A13" s="22"/>
      <c r="B13" s="25" t="s">
        <v>26</v>
      </c>
      <c r="C13" s="11"/>
      <c r="D13" s="11"/>
      <c r="E13" s="11"/>
      <c r="F13" s="12"/>
    </row>
    <row r="14" spans="1:702" x14ac:dyDescent="0.3">
      <c r="A14" s="22"/>
      <c r="B14" s="25" t="s">
        <v>27</v>
      </c>
      <c r="C14" s="11"/>
      <c r="D14" s="11"/>
      <c r="E14" s="11"/>
      <c r="F14" s="12"/>
    </row>
    <row r="15" spans="1:702" x14ac:dyDescent="0.3">
      <c r="A15" s="22"/>
      <c r="B15" s="25" t="s">
        <v>28</v>
      </c>
      <c r="C15" s="11"/>
      <c r="D15" s="11"/>
      <c r="E15" s="11"/>
      <c r="F15" s="12"/>
    </row>
    <row r="16" spans="1:702" x14ac:dyDescent="0.3">
      <c r="A16" s="16" t="s">
        <v>29</v>
      </c>
      <c r="B16" s="17" t="s">
        <v>30</v>
      </c>
      <c r="C16" s="18" t="s">
        <v>31</v>
      </c>
      <c r="D16" s="19">
        <v>1</v>
      </c>
      <c r="E16" s="20"/>
      <c r="F16" s="21">
        <f>ROUND(D16*E16,2)</f>
        <v>0</v>
      </c>
      <c r="ZY16" t="s">
        <v>32</v>
      </c>
      <c r="ZZ16" s="13" t="s">
        <v>33</v>
      </c>
    </row>
    <row r="17" spans="1:702" x14ac:dyDescent="0.3">
      <c r="A17" s="22"/>
      <c r="B17" s="23" t="s">
        <v>34</v>
      </c>
      <c r="C17" s="11"/>
      <c r="D17" s="11"/>
      <c r="E17" s="11"/>
      <c r="F17" s="12"/>
    </row>
    <row r="18" spans="1:702" x14ac:dyDescent="0.3">
      <c r="A18" s="22"/>
      <c r="B18" s="24" t="s">
        <v>35</v>
      </c>
      <c r="C18" s="11"/>
      <c r="D18" s="11"/>
      <c r="E18" s="11"/>
      <c r="F18" s="12"/>
    </row>
    <row r="19" spans="1:702" x14ac:dyDescent="0.3">
      <c r="A19" s="22"/>
      <c r="B19" s="25" t="s">
        <v>36</v>
      </c>
      <c r="C19" s="11"/>
      <c r="D19" s="11"/>
      <c r="E19" s="11"/>
      <c r="F19" s="12"/>
    </row>
    <row r="20" spans="1:702" x14ac:dyDescent="0.3">
      <c r="A20" s="22"/>
      <c r="B20" s="25" t="s">
        <v>37</v>
      </c>
      <c r="C20" s="11"/>
      <c r="D20" s="11"/>
      <c r="E20" s="11"/>
      <c r="F20" s="12"/>
    </row>
    <row r="21" spans="1:702" x14ac:dyDescent="0.3">
      <c r="A21" s="16" t="s">
        <v>38</v>
      </c>
      <c r="B21" s="17" t="s">
        <v>39</v>
      </c>
      <c r="C21" s="18" t="s">
        <v>40</v>
      </c>
      <c r="D21" s="19">
        <v>1</v>
      </c>
      <c r="E21" s="20"/>
      <c r="F21" s="21">
        <f>ROUND(D21*E21,2)</f>
        <v>0</v>
      </c>
      <c r="ZY21" t="s">
        <v>41</v>
      </c>
      <c r="ZZ21" s="13" t="s">
        <v>42</v>
      </c>
    </row>
    <row r="22" spans="1:702" x14ac:dyDescent="0.3">
      <c r="A22" s="22"/>
      <c r="B22" s="23" t="s">
        <v>43</v>
      </c>
      <c r="C22" s="11"/>
      <c r="D22" s="11"/>
      <c r="E22" s="11"/>
      <c r="F22" s="12"/>
    </row>
    <row r="23" spans="1:702" x14ac:dyDescent="0.3">
      <c r="A23" s="22"/>
      <c r="B23" s="24" t="s">
        <v>44</v>
      </c>
      <c r="C23" s="11"/>
      <c r="D23" s="11"/>
      <c r="E23" s="11"/>
      <c r="F23" s="12"/>
    </row>
    <row r="24" spans="1:702" x14ac:dyDescent="0.3">
      <c r="A24" s="22"/>
      <c r="B24" s="25" t="s">
        <v>45</v>
      </c>
      <c r="C24" s="11"/>
      <c r="D24" s="11"/>
      <c r="E24" s="11"/>
      <c r="F24" s="12"/>
    </row>
    <row r="25" spans="1:702" x14ac:dyDescent="0.3">
      <c r="A25" s="22"/>
      <c r="B25" s="25" t="s">
        <v>46</v>
      </c>
      <c r="C25" s="11"/>
      <c r="D25" s="11"/>
      <c r="E25" s="11"/>
      <c r="F25" s="12"/>
    </row>
    <row r="26" spans="1:702" x14ac:dyDescent="0.3">
      <c r="A26" s="16" t="s">
        <v>47</v>
      </c>
      <c r="B26" s="17" t="s">
        <v>48</v>
      </c>
      <c r="C26" s="18" t="s">
        <v>49</v>
      </c>
      <c r="D26" s="19">
        <v>1</v>
      </c>
      <c r="E26" s="20"/>
      <c r="F26" s="21">
        <f>ROUND(D26*E26,2)</f>
        <v>0</v>
      </c>
      <c r="ZY26" t="s">
        <v>50</v>
      </c>
      <c r="ZZ26" s="13" t="s">
        <v>51</v>
      </c>
    </row>
    <row r="27" spans="1:702" x14ac:dyDescent="0.3">
      <c r="A27" s="22"/>
      <c r="B27" s="23" t="s">
        <v>52</v>
      </c>
      <c r="C27" s="11"/>
      <c r="D27" s="11"/>
      <c r="E27" s="11"/>
      <c r="F27" s="12"/>
    </row>
    <row r="28" spans="1:702" x14ac:dyDescent="0.3">
      <c r="A28" s="22"/>
      <c r="B28" s="24" t="s">
        <v>53</v>
      </c>
      <c r="C28" s="11"/>
      <c r="D28" s="11"/>
      <c r="E28" s="11"/>
      <c r="F28" s="12"/>
    </row>
    <row r="29" spans="1:702" x14ac:dyDescent="0.3">
      <c r="A29" s="22"/>
      <c r="B29" s="25" t="s">
        <v>54</v>
      </c>
      <c r="C29" s="11"/>
      <c r="D29" s="11"/>
      <c r="E29" s="11"/>
      <c r="F29" s="12"/>
    </row>
    <row r="30" spans="1:702" x14ac:dyDescent="0.3">
      <c r="A30" s="22"/>
      <c r="B30" s="25" t="s">
        <v>55</v>
      </c>
      <c r="C30" s="11"/>
      <c r="D30" s="11"/>
      <c r="E30" s="11"/>
      <c r="F30" s="12"/>
    </row>
    <row r="31" spans="1:702" ht="17.399999999999999" x14ac:dyDescent="0.3">
      <c r="A31" s="26" t="s">
        <v>56</v>
      </c>
      <c r="B31" s="27" t="s">
        <v>57</v>
      </c>
      <c r="C31" s="11"/>
      <c r="D31" s="11"/>
      <c r="E31" s="11"/>
      <c r="F31" s="12"/>
      <c r="ZY31" t="s">
        <v>58</v>
      </c>
      <c r="ZZ31" s="13"/>
    </row>
    <row r="32" spans="1:702" x14ac:dyDescent="0.3">
      <c r="A32" s="16" t="s">
        <v>59</v>
      </c>
      <c r="B32" s="17" t="s">
        <v>60</v>
      </c>
      <c r="C32" s="18" t="s">
        <v>61</v>
      </c>
      <c r="D32" s="19">
        <v>1</v>
      </c>
      <c r="E32" s="20"/>
      <c r="F32" s="21">
        <f>ROUND(D32*E32,2)</f>
        <v>0</v>
      </c>
      <c r="ZY32" t="s">
        <v>62</v>
      </c>
      <c r="ZZ32" s="13" t="s">
        <v>63</v>
      </c>
    </row>
    <row r="33" spans="1:702" x14ac:dyDescent="0.3">
      <c r="A33" s="22"/>
      <c r="B33" s="23" t="s">
        <v>64</v>
      </c>
      <c r="C33" s="11"/>
      <c r="D33" s="11"/>
      <c r="E33" s="11"/>
      <c r="F33" s="12"/>
    </row>
    <row r="34" spans="1:702" x14ac:dyDescent="0.3">
      <c r="A34" s="22"/>
      <c r="B34" s="24" t="s">
        <v>65</v>
      </c>
      <c r="C34" s="11"/>
      <c r="D34" s="11"/>
      <c r="E34" s="11"/>
      <c r="F34" s="12"/>
    </row>
    <row r="35" spans="1:702" x14ac:dyDescent="0.3">
      <c r="A35" s="22"/>
      <c r="B35" s="25" t="s">
        <v>66</v>
      </c>
      <c r="C35" s="11"/>
      <c r="D35" s="11"/>
      <c r="E35" s="11"/>
      <c r="F35" s="12"/>
    </row>
    <row r="36" spans="1:702" x14ac:dyDescent="0.3">
      <c r="A36" s="22"/>
      <c r="B36" s="25" t="s">
        <v>67</v>
      </c>
      <c r="C36" s="11"/>
      <c r="D36" s="11"/>
      <c r="E36" s="11"/>
      <c r="F36" s="12"/>
    </row>
    <row r="37" spans="1:702" x14ac:dyDescent="0.3">
      <c r="A37" s="16" t="s">
        <v>68</v>
      </c>
      <c r="B37" s="17" t="s">
        <v>69</v>
      </c>
      <c r="C37" s="18" t="s">
        <v>70</v>
      </c>
      <c r="D37" s="19">
        <v>1</v>
      </c>
      <c r="E37" s="20"/>
      <c r="F37" s="21">
        <f>ROUND(D37*E37,2)</f>
        <v>0</v>
      </c>
      <c r="ZY37" t="s">
        <v>71</v>
      </c>
      <c r="ZZ37" s="13" t="s">
        <v>72</v>
      </c>
    </row>
    <row r="38" spans="1:702" x14ac:dyDescent="0.3">
      <c r="A38" s="22"/>
      <c r="B38" s="23" t="s">
        <v>73</v>
      </c>
      <c r="C38" s="11"/>
      <c r="D38" s="11"/>
      <c r="E38" s="11"/>
      <c r="F38" s="12"/>
    </row>
    <row r="39" spans="1:702" x14ac:dyDescent="0.3">
      <c r="A39" s="22"/>
      <c r="B39" s="24" t="s">
        <v>74</v>
      </c>
      <c r="C39" s="11"/>
      <c r="D39" s="11"/>
      <c r="E39" s="11"/>
      <c r="F39" s="12"/>
    </row>
    <row r="40" spans="1:702" x14ac:dyDescent="0.3">
      <c r="A40" s="22"/>
      <c r="B40" s="25" t="s">
        <v>75</v>
      </c>
      <c r="C40" s="11"/>
      <c r="D40" s="11"/>
      <c r="E40" s="11"/>
      <c r="F40" s="12"/>
    </row>
    <row r="41" spans="1:702" x14ac:dyDescent="0.3">
      <c r="A41" s="22"/>
      <c r="B41" s="25" t="s">
        <v>76</v>
      </c>
      <c r="C41" s="11"/>
      <c r="D41" s="11"/>
      <c r="E41" s="11"/>
      <c r="F41" s="12"/>
    </row>
    <row r="42" spans="1:702" x14ac:dyDescent="0.3">
      <c r="A42" s="16" t="s">
        <v>77</v>
      </c>
      <c r="B42" s="17" t="s">
        <v>78</v>
      </c>
      <c r="C42" s="18" t="s">
        <v>79</v>
      </c>
      <c r="D42" s="19">
        <v>1</v>
      </c>
      <c r="E42" s="20"/>
      <c r="F42" s="21">
        <f>ROUND(D42*E42,2)</f>
        <v>0</v>
      </c>
      <c r="ZY42" t="s">
        <v>80</v>
      </c>
      <c r="ZZ42" s="13" t="s">
        <v>81</v>
      </c>
    </row>
    <row r="43" spans="1:702" x14ac:dyDescent="0.3">
      <c r="A43" s="22"/>
      <c r="B43" s="23" t="s">
        <v>82</v>
      </c>
      <c r="C43" s="11"/>
      <c r="D43" s="11"/>
      <c r="E43" s="11"/>
      <c r="F43" s="12"/>
    </row>
    <row r="44" spans="1:702" x14ac:dyDescent="0.3">
      <c r="A44" s="22"/>
      <c r="B44" s="24" t="s">
        <v>83</v>
      </c>
      <c r="C44" s="11"/>
      <c r="D44" s="11"/>
      <c r="E44" s="11"/>
      <c r="F44" s="12"/>
    </row>
    <row r="45" spans="1:702" x14ac:dyDescent="0.3">
      <c r="A45" s="22"/>
      <c r="B45" s="25" t="s">
        <v>84</v>
      </c>
      <c r="C45" s="11"/>
      <c r="D45" s="11"/>
      <c r="E45" s="11"/>
      <c r="F45" s="12"/>
    </row>
    <row r="46" spans="1:702" x14ac:dyDescent="0.3">
      <c r="A46" s="22"/>
      <c r="B46" s="25" t="s">
        <v>85</v>
      </c>
      <c r="C46" s="11"/>
      <c r="D46" s="11"/>
      <c r="E46" s="11"/>
      <c r="F46" s="12"/>
    </row>
    <row r="47" spans="1:702" x14ac:dyDescent="0.3">
      <c r="A47" s="16" t="s">
        <v>86</v>
      </c>
      <c r="B47" s="17" t="s">
        <v>87</v>
      </c>
      <c r="C47" s="18" t="s">
        <v>88</v>
      </c>
      <c r="D47" s="19">
        <v>1</v>
      </c>
      <c r="E47" s="20"/>
      <c r="F47" s="21">
        <f>ROUND(D47*E47,2)</f>
        <v>0</v>
      </c>
      <c r="ZY47" t="s">
        <v>89</v>
      </c>
      <c r="ZZ47" s="13" t="s">
        <v>90</v>
      </c>
    </row>
    <row r="48" spans="1:702" x14ac:dyDescent="0.3">
      <c r="A48" s="22"/>
      <c r="B48" s="23" t="s">
        <v>91</v>
      </c>
      <c r="C48" s="11"/>
      <c r="D48" s="11"/>
      <c r="E48" s="11"/>
      <c r="F48" s="12"/>
    </row>
    <row r="49" spans="1:702" x14ac:dyDescent="0.3">
      <c r="A49" s="22"/>
      <c r="B49" s="24" t="s">
        <v>92</v>
      </c>
      <c r="C49" s="11"/>
      <c r="D49" s="11"/>
      <c r="E49" s="11"/>
      <c r="F49" s="12"/>
    </row>
    <row r="50" spans="1:702" x14ac:dyDescent="0.3">
      <c r="A50" s="22"/>
      <c r="B50" s="25" t="s">
        <v>93</v>
      </c>
      <c r="C50" s="11"/>
      <c r="D50" s="11"/>
      <c r="E50" s="11"/>
      <c r="F50" s="12"/>
    </row>
    <row r="51" spans="1:702" x14ac:dyDescent="0.3">
      <c r="A51" s="22"/>
      <c r="B51" s="25" t="s">
        <v>94</v>
      </c>
      <c r="C51" s="11"/>
      <c r="D51" s="11"/>
      <c r="E51" s="11"/>
      <c r="F51" s="12"/>
    </row>
    <row r="52" spans="1:702" x14ac:dyDescent="0.3">
      <c r="A52" s="16" t="s">
        <v>95</v>
      </c>
      <c r="B52" s="17" t="s">
        <v>96</v>
      </c>
      <c r="C52" s="18" t="s">
        <v>97</v>
      </c>
      <c r="D52" s="19">
        <v>1</v>
      </c>
      <c r="E52" s="20"/>
      <c r="F52" s="21">
        <f>ROUND(D52*E52,2)</f>
        <v>0</v>
      </c>
      <c r="ZY52" t="s">
        <v>98</v>
      </c>
      <c r="ZZ52" s="13" t="s">
        <v>99</v>
      </c>
    </row>
    <row r="53" spans="1:702" x14ac:dyDescent="0.3">
      <c r="A53" s="22"/>
      <c r="B53" s="23" t="s">
        <v>100</v>
      </c>
      <c r="C53" s="11"/>
      <c r="D53" s="11"/>
      <c r="E53" s="11"/>
      <c r="F53" s="12"/>
    </row>
    <row r="54" spans="1:702" x14ac:dyDescent="0.3">
      <c r="A54" s="22"/>
      <c r="B54" s="24" t="s">
        <v>101</v>
      </c>
      <c r="C54" s="11"/>
      <c r="D54" s="11"/>
      <c r="E54" s="11"/>
      <c r="F54" s="12"/>
    </row>
    <row r="55" spans="1:702" x14ac:dyDescent="0.3">
      <c r="A55" s="22"/>
      <c r="B55" s="25" t="s">
        <v>102</v>
      </c>
      <c r="C55" s="11"/>
      <c r="D55" s="11"/>
      <c r="E55" s="11"/>
      <c r="F55" s="12"/>
    </row>
    <row r="56" spans="1:702" x14ac:dyDescent="0.3">
      <c r="A56" s="22"/>
      <c r="B56" s="25" t="s">
        <v>103</v>
      </c>
      <c r="C56" s="11"/>
      <c r="D56" s="11"/>
      <c r="E56" s="11"/>
      <c r="F56" s="12"/>
    </row>
    <row r="57" spans="1:702" x14ac:dyDescent="0.3">
      <c r="A57" s="16" t="s">
        <v>104</v>
      </c>
      <c r="B57" s="17" t="s">
        <v>105</v>
      </c>
      <c r="C57" s="18" t="s">
        <v>106</v>
      </c>
      <c r="D57" s="19">
        <v>1</v>
      </c>
      <c r="E57" s="20"/>
      <c r="F57" s="21">
        <f>ROUND(D57*E57,2)</f>
        <v>0</v>
      </c>
      <c r="ZY57" t="s">
        <v>107</v>
      </c>
      <c r="ZZ57" s="13" t="s">
        <v>108</v>
      </c>
    </row>
    <row r="58" spans="1:702" x14ac:dyDescent="0.3">
      <c r="A58" s="22"/>
      <c r="B58" s="23" t="s">
        <v>109</v>
      </c>
      <c r="C58" s="11"/>
      <c r="D58" s="11"/>
      <c r="E58" s="11"/>
      <c r="F58" s="12"/>
    </row>
    <row r="59" spans="1:702" x14ac:dyDescent="0.3">
      <c r="A59" s="22"/>
      <c r="B59" s="24" t="s">
        <v>110</v>
      </c>
      <c r="C59" s="11"/>
      <c r="D59" s="11"/>
      <c r="E59" s="11"/>
      <c r="F59" s="12"/>
    </row>
    <row r="60" spans="1:702" x14ac:dyDescent="0.3">
      <c r="A60" s="16" t="s">
        <v>111</v>
      </c>
      <c r="B60" s="17" t="s">
        <v>112</v>
      </c>
      <c r="C60" s="18" t="s">
        <v>113</v>
      </c>
      <c r="D60" s="19">
        <v>1</v>
      </c>
      <c r="E60" s="20"/>
      <c r="F60" s="21">
        <f>ROUND(D60*E60,2)</f>
        <v>0</v>
      </c>
      <c r="ZY60" t="s">
        <v>114</v>
      </c>
      <c r="ZZ60" s="13" t="s">
        <v>115</v>
      </c>
    </row>
    <row r="61" spans="1:702" x14ac:dyDescent="0.3">
      <c r="A61" s="22"/>
      <c r="B61" s="23" t="s">
        <v>116</v>
      </c>
      <c r="C61" s="11"/>
      <c r="D61" s="11"/>
      <c r="E61" s="11"/>
      <c r="F61" s="12"/>
    </row>
    <row r="62" spans="1:702" x14ac:dyDescent="0.3">
      <c r="A62" s="22"/>
      <c r="B62" s="24" t="s">
        <v>117</v>
      </c>
      <c r="C62" s="11"/>
      <c r="D62" s="11"/>
      <c r="E62" s="11"/>
      <c r="F62" s="12"/>
    </row>
    <row r="63" spans="1:702" x14ac:dyDescent="0.3">
      <c r="A63" s="16" t="s">
        <v>118</v>
      </c>
      <c r="B63" s="17" t="s">
        <v>119</v>
      </c>
      <c r="C63" s="18" t="s">
        <v>120</v>
      </c>
      <c r="D63" s="28">
        <v>1.8</v>
      </c>
      <c r="E63" s="20"/>
      <c r="F63" s="21">
        <f>ROUND(D63*E63,2)</f>
        <v>0</v>
      </c>
      <c r="ZY63" t="s">
        <v>121</v>
      </c>
      <c r="ZZ63" s="13" t="s">
        <v>122</v>
      </c>
    </row>
    <row r="64" spans="1:702" x14ac:dyDescent="0.3">
      <c r="A64" s="22"/>
      <c r="B64" s="23" t="s">
        <v>123</v>
      </c>
      <c r="C64" s="11"/>
      <c r="D64" s="11"/>
      <c r="E64" s="11"/>
      <c r="F64" s="12"/>
    </row>
    <row r="65" spans="1:702" x14ac:dyDescent="0.3">
      <c r="A65" s="22"/>
      <c r="B65" s="24" t="s">
        <v>124</v>
      </c>
      <c r="C65" s="11"/>
      <c r="D65" s="11"/>
      <c r="E65" s="11"/>
      <c r="F65" s="12"/>
    </row>
    <row r="66" spans="1:702" x14ac:dyDescent="0.3">
      <c r="A66" s="22"/>
      <c r="B66" s="25" t="s">
        <v>125</v>
      </c>
      <c r="C66" s="11"/>
      <c r="D66" s="11"/>
      <c r="E66" s="11"/>
      <c r="F66" s="12"/>
    </row>
    <row r="67" spans="1:702" x14ac:dyDescent="0.3">
      <c r="A67" s="22"/>
      <c r="B67" s="25" t="s">
        <v>126</v>
      </c>
      <c r="C67" s="11"/>
      <c r="D67" s="11"/>
      <c r="E67" s="11"/>
      <c r="F67" s="12"/>
    </row>
    <row r="68" spans="1:702" x14ac:dyDescent="0.3">
      <c r="A68" s="22"/>
      <c r="B68" s="25" t="s">
        <v>127</v>
      </c>
      <c r="C68" s="11"/>
      <c r="D68" s="11"/>
      <c r="E68" s="11"/>
      <c r="F68" s="12"/>
    </row>
    <row r="69" spans="1:702" ht="17.399999999999999" x14ac:dyDescent="0.3">
      <c r="A69" s="26" t="s">
        <v>128</v>
      </c>
      <c r="B69" s="27" t="s">
        <v>129</v>
      </c>
      <c r="C69" s="11"/>
      <c r="D69" s="11"/>
      <c r="E69" s="11"/>
      <c r="F69" s="12"/>
      <c r="ZY69" t="s">
        <v>130</v>
      </c>
      <c r="ZZ69" s="13"/>
    </row>
    <row r="70" spans="1:702" x14ac:dyDescent="0.3">
      <c r="A70" s="16" t="s">
        <v>131</v>
      </c>
      <c r="B70" s="17" t="s">
        <v>132</v>
      </c>
      <c r="C70" s="18" t="s">
        <v>133</v>
      </c>
      <c r="D70" s="19">
        <v>3</v>
      </c>
      <c r="E70" s="20"/>
      <c r="F70" s="21">
        <f>ROUND(D70*E70,2)</f>
        <v>0</v>
      </c>
      <c r="ZY70" t="s">
        <v>134</v>
      </c>
      <c r="ZZ70" s="13" t="s">
        <v>135</v>
      </c>
    </row>
    <row r="71" spans="1:702" x14ac:dyDescent="0.3">
      <c r="A71" s="22"/>
      <c r="B71" s="23" t="s">
        <v>136</v>
      </c>
      <c r="C71" s="11"/>
      <c r="D71" s="11"/>
      <c r="E71" s="11"/>
      <c r="F71" s="12"/>
    </row>
    <row r="72" spans="1:702" x14ac:dyDescent="0.3">
      <c r="A72" s="22"/>
      <c r="B72" s="24" t="s">
        <v>137</v>
      </c>
      <c r="C72" s="11"/>
      <c r="D72" s="11"/>
      <c r="E72" s="11"/>
      <c r="F72" s="12"/>
    </row>
    <row r="73" spans="1:702" x14ac:dyDescent="0.3">
      <c r="A73" s="22"/>
      <c r="B73" s="25" t="s">
        <v>138</v>
      </c>
      <c r="C73" s="11"/>
      <c r="D73" s="11"/>
      <c r="E73" s="11"/>
      <c r="F73" s="12"/>
    </row>
    <row r="74" spans="1:702" x14ac:dyDescent="0.3">
      <c r="A74" s="16" t="s">
        <v>139</v>
      </c>
      <c r="B74" s="17" t="s">
        <v>140</v>
      </c>
      <c r="C74" s="18" t="s">
        <v>141</v>
      </c>
      <c r="D74" s="28">
        <v>10</v>
      </c>
      <c r="E74" s="20"/>
      <c r="F74" s="21">
        <f>ROUND(D74*E74,2)</f>
        <v>0</v>
      </c>
      <c r="ZY74" t="s">
        <v>142</v>
      </c>
      <c r="ZZ74" s="13" t="s">
        <v>143</v>
      </c>
    </row>
    <row r="75" spans="1:702" x14ac:dyDescent="0.3">
      <c r="A75" s="22"/>
      <c r="B75" s="23" t="s">
        <v>144</v>
      </c>
      <c r="C75" s="11"/>
      <c r="D75" s="11"/>
      <c r="E75" s="11"/>
      <c r="F75" s="12"/>
    </row>
    <row r="76" spans="1:702" x14ac:dyDescent="0.3">
      <c r="A76" s="22"/>
      <c r="B76" s="24" t="s">
        <v>145</v>
      </c>
      <c r="C76" s="11"/>
      <c r="D76" s="11"/>
      <c r="E76" s="11"/>
      <c r="F76" s="12"/>
    </row>
    <row r="77" spans="1:702" x14ac:dyDescent="0.3">
      <c r="A77" s="22"/>
      <c r="B77" s="25" t="s">
        <v>146</v>
      </c>
      <c r="C77" s="11"/>
      <c r="D77" s="11"/>
      <c r="E77" s="11"/>
      <c r="F77" s="12"/>
    </row>
    <row r="78" spans="1:702" ht="20.399999999999999" x14ac:dyDescent="0.3">
      <c r="A78" s="22"/>
      <c r="B78" s="25" t="s">
        <v>147</v>
      </c>
      <c r="C78" s="11"/>
      <c r="D78" s="11"/>
      <c r="E78" s="11"/>
      <c r="F78" s="12"/>
    </row>
    <row r="79" spans="1:702" x14ac:dyDescent="0.3">
      <c r="A79" s="16" t="s">
        <v>148</v>
      </c>
      <c r="B79" s="17" t="s">
        <v>149</v>
      </c>
      <c r="C79" s="18" t="s">
        <v>150</v>
      </c>
      <c r="D79" s="19">
        <v>1</v>
      </c>
      <c r="E79" s="20"/>
      <c r="F79" s="21">
        <f>ROUND(D79*E79,2)</f>
        <v>0</v>
      </c>
      <c r="ZY79" t="s">
        <v>151</v>
      </c>
      <c r="ZZ79" s="13" t="s">
        <v>152</v>
      </c>
    </row>
    <row r="80" spans="1:702" x14ac:dyDescent="0.3">
      <c r="A80" s="22"/>
      <c r="B80" s="23" t="s">
        <v>153</v>
      </c>
      <c r="C80" s="11"/>
      <c r="D80" s="11"/>
      <c r="E80" s="11"/>
      <c r="F80" s="12"/>
    </row>
    <row r="81" spans="1:702" x14ac:dyDescent="0.3">
      <c r="A81" s="22"/>
      <c r="B81" s="24" t="s">
        <v>154</v>
      </c>
      <c r="C81" s="11"/>
      <c r="D81" s="11"/>
      <c r="E81" s="11"/>
      <c r="F81" s="12"/>
    </row>
    <row r="82" spans="1:702" x14ac:dyDescent="0.3">
      <c r="A82" s="22"/>
      <c r="B82" s="25" t="s">
        <v>155</v>
      </c>
      <c r="C82" s="11"/>
      <c r="D82" s="11"/>
      <c r="E82" s="11"/>
      <c r="F82" s="12"/>
    </row>
    <row r="83" spans="1:702" x14ac:dyDescent="0.3">
      <c r="A83" s="22"/>
      <c r="B83" s="25" t="s">
        <v>156</v>
      </c>
      <c r="C83" s="11"/>
      <c r="D83" s="11"/>
      <c r="E83" s="11"/>
      <c r="F83" s="12"/>
    </row>
    <row r="84" spans="1:702" x14ac:dyDescent="0.3">
      <c r="A84" s="16" t="s">
        <v>157</v>
      </c>
      <c r="B84" s="17" t="s">
        <v>158</v>
      </c>
      <c r="C84" s="18" t="s">
        <v>159</v>
      </c>
      <c r="D84" s="19">
        <v>1</v>
      </c>
      <c r="E84" s="20"/>
      <c r="F84" s="21">
        <f>ROUND(D84*E84,2)</f>
        <v>0</v>
      </c>
      <c r="ZY84" t="s">
        <v>160</v>
      </c>
      <c r="ZZ84" s="13" t="s">
        <v>161</v>
      </c>
    </row>
    <row r="85" spans="1:702" x14ac:dyDescent="0.3">
      <c r="A85" s="22"/>
      <c r="B85" s="23" t="s">
        <v>162</v>
      </c>
      <c r="C85" s="11"/>
      <c r="D85" s="11"/>
      <c r="E85" s="11"/>
      <c r="F85" s="12"/>
    </row>
    <row r="86" spans="1:702" x14ac:dyDescent="0.3">
      <c r="A86" s="22"/>
      <c r="B86" s="24" t="s">
        <v>163</v>
      </c>
      <c r="C86" s="11"/>
      <c r="D86" s="11"/>
      <c r="E86" s="11"/>
      <c r="F86" s="12"/>
    </row>
    <row r="87" spans="1:702" x14ac:dyDescent="0.3">
      <c r="A87" s="22"/>
      <c r="B87" s="25" t="s">
        <v>164</v>
      </c>
      <c r="C87" s="11"/>
      <c r="D87" s="11"/>
      <c r="E87" s="11"/>
      <c r="F87" s="12"/>
    </row>
    <row r="88" spans="1:702" ht="17.399999999999999" x14ac:dyDescent="0.3">
      <c r="A88" s="26" t="s">
        <v>165</v>
      </c>
      <c r="B88" s="27" t="s">
        <v>166</v>
      </c>
      <c r="C88" s="11"/>
      <c r="D88" s="11"/>
      <c r="E88" s="11"/>
      <c r="F88" s="12"/>
      <c r="ZY88" t="s">
        <v>167</v>
      </c>
      <c r="ZZ88" s="13"/>
    </row>
    <row r="89" spans="1:702" x14ac:dyDescent="0.3">
      <c r="A89" s="16" t="s">
        <v>168</v>
      </c>
      <c r="B89" s="17" t="s">
        <v>169</v>
      </c>
      <c r="C89" s="18" t="s">
        <v>170</v>
      </c>
      <c r="D89" s="29">
        <v>27</v>
      </c>
      <c r="E89" s="20"/>
      <c r="F89" s="21">
        <f>ROUND(D89*E89,2)</f>
        <v>0</v>
      </c>
      <c r="ZY89" t="s">
        <v>171</v>
      </c>
      <c r="ZZ89" s="13" t="s">
        <v>172</v>
      </c>
    </row>
    <row r="90" spans="1:702" x14ac:dyDescent="0.3">
      <c r="A90" s="22"/>
      <c r="B90" s="23" t="s">
        <v>173</v>
      </c>
      <c r="C90" s="11"/>
      <c r="D90" s="11"/>
      <c r="E90" s="11"/>
      <c r="F90" s="12"/>
    </row>
    <row r="91" spans="1:702" x14ac:dyDescent="0.3">
      <c r="A91" s="22"/>
      <c r="B91" s="24" t="s">
        <v>174</v>
      </c>
      <c r="C91" s="11"/>
      <c r="D91" s="11"/>
      <c r="E91" s="11"/>
      <c r="F91" s="12"/>
    </row>
    <row r="92" spans="1:702" x14ac:dyDescent="0.3">
      <c r="A92" s="22"/>
      <c r="B92" s="25" t="s">
        <v>175</v>
      </c>
      <c r="C92" s="11"/>
      <c r="D92" s="11"/>
      <c r="E92" s="11"/>
      <c r="F92" s="12"/>
    </row>
    <row r="93" spans="1:702" x14ac:dyDescent="0.3">
      <c r="A93" s="16" t="s">
        <v>176</v>
      </c>
      <c r="B93" s="17" t="s">
        <v>177</v>
      </c>
      <c r="C93" s="18" t="s">
        <v>178</v>
      </c>
      <c r="D93" s="29">
        <v>27</v>
      </c>
      <c r="E93" s="20"/>
      <c r="F93" s="21">
        <f>ROUND(D93*E93,2)</f>
        <v>0</v>
      </c>
      <c r="ZY93" t="s">
        <v>179</v>
      </c>
      <c r="ZZ93" s="13" t="s">
        <v>180</v>
      </c>
    </row>
    <row r="94" spans="1:702" x14ac:dyDescent="0.3">
      <c r="A94" s="22"/>
      <c r="B94" s="23" t="s">
        <v>181</v>
      </c>
      <c r="C94" s="11"/>
      <c r="D94" s="11"/>
      <c r="E94" s="11"/>
      <c r="F94" s="12"/>
    </row>
    <row r="95" spans="1:702" x14ac:dyDescent="0.3">
      <c r="A95" s="22"/>
      <c r="B95" s="24" t="s">
        <v>182</v>
      </c>
      <c r="C95" s="11"/>
      <c r="D95" s="11"/>
      <c r="E95" s="11"/>
      <c r="F95" s="12"/>
    </row>
    <row r="96" spans="1:702" x14ac:dyDescent="0.3">
      <c r="A96" s="22"/>
      <c r="B96" s="25" t="s">
        <v>183</v>
      </c>
      <c r="C96" s="11"/>
      <c r="D96" s="11"/>
      <c r="E96" s="11"/>
      <c r="F96" s="12"/>
    </row>
    <row r="97" spans="1:702" x14ac:dyDescent="0.3">
      <c r="A97" s="22"/>
      <c r="B97" s="25" t="s">
        <v>184</v>
      </c>
      <c r="C97" s="11"/>
      <c r="D97" s="11"/>
      <c r="E97" s="11"/>
      <c r="F97" s="12"/>
    </row>
    <row r="98" spans="1:702" x14ac:dyDescent="0.3">
      <c r="A98" s="22"/>
      <c r="B98" s="25" t="s">
        <v>185</v>
      </c>
      <c r="C98" s="11"/>
      <c r="D98" s="11"/>
      <c r="E98" s="11"/>
      <c r="F98" s="12"/>
    </row>
    <row r="99" spans="1:702" x14ac:dyDescent="0.3">
      <c r="A99" s="22"/>
      <c r="B99" s="25" t="s">
        <v>186</v>
      </c>
      <c r="C99" s="11"/>
      <c r="D99" s="11"/>
      <c r="E99" s="11"/>
      <c r="F99" s="12"/>
    </row>
    <row r="100" spans="1:702" x14ac:dyDescent="0.3">
      <c r="A100" s="16" t="s">
        <v>187</v>
      </c>
      <c r="B100" s="17" t="s">
        <v>188</v>
      </c>
      <c r="C100" s="18" t="s">
        <v>189</v>
      </c>
      <c r="D100" s="28">
        <v>32</v>
      </c>
      <c r="E100" s="20"/>
      <c r="F100" s="21">
        <f>ROUND(D100*E100,2)</f>
        <v>0</v>
      </c>
      <c r="ZY100" t="s">
        <v>190</v>
      </c>
      <c r="ZZ100" s="13" t="s">
        <v>191</v>
      </c>
    </row>
    <row r="101" spans="1:702" x14ac:dyDescent="0.3">
      <c r="A101" s="22"/>
      <c r="B101" s="23" t="s">
        <v>192</v>
      </c>
      <c r="C101" s="11"/>
      <c r="D101" s="11"/>
      <c r="E101" s="11"/>
      <c r="F101" s="12"/>
    </row>
    <row r="102" spans="1:702" x14ac:dyDescent="0.3">
      <c r="A102" s="22"/>
      <c r="B102" s="24" t="s">
        <v>193</v>
      </c>
      <c r="C102" s="11"/>
      <c r="D102" s="11"/>
      <c r="E102" s="11"/>
      <c r="F102" s="12"/>
    </row>
    <row r="103" spans="1:702" x14ac:dyDescent="0.3">
      <c r="A103" s="22"/>
      <c r="B103" s="25" t="s">
        <v>194</v>
      </c>
      <c r="C103" s="11"/>
      <c r="D103" s="11"/>
      <c r="E103" s="11"/>
      <c r="F103" s="12"/>
    </row>
    <row r="104" spans="1:702" ht="17.399999999999999" x14ac:dyDescent="0.3">
      <c r="A104" s="26" t="s">
        <v>195</v>
      </c>
      <c r="B104" s="27" t="s">
        <v>196</v>
      </c>
      <c r="C104" s="11"/>
      <c r="D104" s="11"/>
      <c r="E104" s="11"/>
      <c r="F104" s="12"/>
      <c r="ZY104" t="s">
        <v>197</v>
      </c>
      <c r="ZZ104" s="13"/>
    </row>
    <row r="105" spans="1:702" x14ac:dyDescent="0.3">
      <c r="A105" s="16" t="s">
        <v>198</v>
      </c>
      <c r="B105" s="17" t="s">
        <v>199</v>
      </c>
      <c r="C105" s="18" t="s">
        <v>200</v>
      </c>
      <c r="D105" s="19">
        <v>1</v>
      </c>
      <c r="E105" s="20"/>
      <c r="F105" s="21">
        <f>ROUND(D105*E105,2)</f>
        <v>0</v>
      </c>
      <c r="ZY105" t="s">
        <v>201</v>
      </c>
      <c r="ZZ105" s="13" t="s">
        <v>202</v>
      </c>
    </row>
    <row r="106" spans="1:702" x14ac:dyDescent="0.3">
      <c r="A106" s="22"/>
      <c r="B106" s="23" t="s">
        <v>203</v>
      </c>
      <c r="C106" s="11"/>
      <c r="D106" s="11"/>
      <c r="E106" s="11"/>
      <c r="F106" s="12"/>
    </row>
    <row r="107" spans="1:702" x14ac:dyDescent="0.3">
      <c r="A107" s="22"/>
      <c r="B107" s="24" t="s">
        <v>204</v>
      </c>
      <c r="C107" s="11"/>
      <c r="D107" s="11"/>
      <c r="E107" s="11"/>
      <c r="F107" s="12"/>
    </row>
    <row r="108" spans="1:702" x14ac:dyDescent="0.3">
      <c r="A108" s="22"/>
      <c r="B108" s="25" t="s">
        <v>205</v>
      </c>
      <c r="C108" s="11"/>
      <c r="D108" s="11"/>
      <c r="E108" s="11"/>
      <c r="F108" s="12"/>
    </row>
    <row r="109" spans="1:702" x14ac:dyDescent="0.3">
      <c r="A109" s="30"/>
      <c r="B109" s="31"/>
      <c r="C109" s="11"/>
      <c r="D109" s="11"/>
      <c r="E109" s="11"/>
      <c r="F109" s="32"/>
    </row>
    <row r="110" spans="1:702" x14ac:dyDescent="0.3">
      <c r="A110" s="33"/>
      <c r="B110" s="34" t="s">
        <v>206</v>
      </c>
      <c r="C110" s="11"/>
      <c r="D110" s="11"/>
      <c r="E110" s="11"/>
      <c r="F110" s="35">
        <f>SUBTOTAL(109,F4:F109)</f>
        <v>0</v>
      </c>
      <c r="G110" s="36"/>
      <c r="ZY110" t="s">
        <v>207</v>
      </c>
    </row>
    <row r="111" spans="1:702" x14ac:dyDescent="0.3">
      <c r="A111" s="37"/>
      <c r="B111" s="38"/>
      <c r="C111" s="11"/>
      <c r="D111" s="11"/>
      <c r="E111" s="11"/>
      <c r="F111" s="8"/>
    </row>
    <row r="112" spans="1:702" x14ac:dyDescent="0.3">
      <c r="A112" s="30"/>
      <c r="B112" s="39"/>
      <c r="C112" s="40"/>
      <c r="D112" s="40"/>
      <c r="E112" s="40"/>
      <c r="F112" s="32"/>
    </row>
    <row r="113" spans="1:701" x14ac:dyDescent="0.3">
      <c r="A113" s="41"/>
      <c r="B113" s="41"/>
      <c r="C113" s="41"/>
      <c r="D113" s="41"/>
      <c r="E113" s="41"/>
      <c r="F113" s="41"/>
    </row>
    <row r="114" spans="1:701" ht="28.8" x14ac:dyDescent="0.3">
      <c r="B114" s="42" t="s">
        <v>208</v>
      </c>
      <c r="F114" s="43">
        <f>SUBTOTAL(109,F3:F112)</f>
        <v>0</v>
      </c>
      <c r="ZY114" t="s">
        <v>209</v>
      </c>
    </row>
    <row r="115" spans="1:701" x14ac:dyDescent="0.3">
      <c r="A115" s="44">
        <v>20</v>
      </c>
      <c r="B115" s="42" t="str">
        <f>CONCATENATE("Montant TVA (",A115,"%)")</f>
        <v>Montant TVA (20%)</v>
      </c>
      <c r="F115" s="43">
        <f>(F114*A115)/100</f>
        <v>0</v>
      </c>
      <c r="ZY115" t="s">
        <v>210</v>
      </c>
    </row>
    <row r="116" spans="1:701" x14ac:dyDescent="0.3">
      <c r="B116" s="42" t="s">
        <v>211</v>
      </c>
      <c r="F116" s="43">
        <f>F114+F115</f>
        <v>0</v>
      </c>
      <c r="ZY116" t="s">
        <v>212</v>
      </c>
    </row>
    <row r="117" spans="1:701" x14ac:dyDescent="0.3">
      <c r="F117" s="43"/>
    </row>
    <row r="118" spans="1:701" x14ac:dyDescent="0.3">
      <c r="F118" s="43"/>
    </row>
  </sheetData>
  <sheetProtection password="D92C" sheet="1" objects="1" scenarios="1" selectLockedCells="1"/>
  <printOptions horizontalCentered="1"/>
  <pageMargins left="0.08" right="0.08" top="0.06" bottom="0.08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N°06 Page de garde</vt:lpstr>
      <vt:lpstr>Lot N°06 MENUISERIE INTERIEURE</vt:lpstr>
      <vt:lpstr>'Lot N°06 MENUISERIE INTERIEURE'!Impression_des_titres</vt:lpstr>
      <vt:lpstr>'Lot N°06 MENUISERIE INTERIEURE'!Zone_d_impression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prenaud</dc:creator>
  <cp:lastModifiedBy>Philippe Renaud</cp:lastModifiedBy>
  <dcterms:created xsi:type="dcterms:W3CDTF">2026-02-24T19:34:51Z</dcterms:created>
  <dcterms:modified xsi:type="dcterms:W3CDTF">2026-02-24T19:41:51Z</dcterms:modified>
</cp:coreProperties>
</file>